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730" windowHeight="9015" activeTab="1"/>
  </bookViews>
  <sheets>
    <sheet name="POO-Intro" sheetId="3" r:id="rId1"/>
    <sheet name="POO-Complément" sheetId="4" r:id="rId2"/>
  </sheets>
  <calcPr calcId="125725"/>
</workbook>
</file>

<file path=xl/calcChain.xml><?xml version="1.0" encoding="utf-8"?>
<calcChain xmlns="http://schemas.openxmlformats.org/spreadsheetml/2006/main">
  <c r="K36" i="4"/>
  <c r="J31" i="3"/>
  <c r="I31"/>
  <c r="J36" i="4"/>
  <c r="I36"/>
  <c r="H31" i="3"/>
  <c r="H36" i="4"/>
  <c r="B16"/>
  <c r="B27"/>
  <c r="B34"/>
  <c r="B21"/>
  <c r="B7"/>
  <c r="B8"/>
  <c r="B9"/>
  <c r="B10"/>
  <c r="B11"/>
  <c r="B12"/>
  <c r="B13"/>
  <c r="B14"/>
  <c r="B15"/>
  <c r="B17"/>
  <c r="B18"/>
  <c r="B19"/>
  <c r="B20"/>
  <c r="B22"/>
  <c r="B23"/>
  <c r="B24"/>
  <c r="B25"/>
  <c r="B26"/>
  <c r="B28"/>
  <c r="B29"/>
  <c r="B30"/>
  <c r="B31"/>
  <c r="B32"/>
  <c r="B33"/>
  <c r="B35"/>
  <c r="B6"/>
  <c r="G36"/>
  <c r="F36"/>
  <c r="E36"/>
  <c r="D36"/>
  <c r="B25" i="3"/>
  <c r="B27"/>
  <c r="B21"/>
  <c r="B13"/>
  <c r="B7"/>
  <c r="B8"/>
  <c r="B9"/>
  <c r="B10"/>
  <c r="B11"/>
  <c r="B12"/>
  <c r="B14"/>
  <c r="B15"/>
  <c r="B16"/>
  <c r="B17"/>
  <c r="B18"/>
  <c r="B19"/>
  <c r="B20"/>
  <c r="B22"/>
  <c r="B23"/>
  <c r="B24"/>
  <c r="B26"/>
  <c r="B28"/>
  <c r="B29"/>
  <c r="B30"/>
  <c r="B6"/>
  <c r="E31"/>
  <c r="F31"/>
  <c r="G31"/>
  <c r="D31"/>
</calcChain>
</file>

<file path=xl/comments1.xml><?xml version="1.0" encoding="utf-8"?>
<comments xmlns="http://schemas.openxmlformats.org/spreadsheetml/2006/main">
  <authors>
    <author>Nicolas</author>
  </authors>
  <commentList>
    <comment ref="B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Nombre de fois où la question a été utilisée dans une évaluation formative</t>
        </r>
      </text>
    </comment>
    <comment ref="D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Evaluation formative 1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Evaluation formative 2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Evaluation formative 3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Evaluation sommative 1</t>
        </r>
      </text>
    </comment>
    <comment ref="H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Quiz bilan : Questions relatives à la connaissance des concepts et du vocabulaire.</t>
        </r>
      </text>
    </comment>
    <comment ref="I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Quiz bilan : Questions relatives à la capacité à mobiliser les concepts.</t>
        </r>
      </text>
    </comment>
    <comment ref="J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Quiz bilan : Questions relatives à la maîtrise des concepts.</t>
        </r>
      </text>
    </comment>
  </commentList>
</comments>
</file>

<file path=xl/comments2.xml><?xml version="1.0" encoding="utf-8"?>
<comments xmlns="http://schemas.openxmlformats.org/spreadsheetml/2006/main">
  <authors>
    <author>Nicolas</author>
  </authors>
  <commentList>
    <comment ref="B5" authorId="0">
      <text>
        <r>
          <rPr>
            <b/>
            <sz val="9"/>
            <color indexed="81"/>
            <rFont val="Tahoma"/>
            <family val="2"/>
          </rPr>
          <t>Nicolas:</t>
        </r>
        <r>
          <rPr>
            <sz val="9"/>
            <color indexed="81"/>
            <rFont val="Tahoma"/>
            <family val="2"/>
          </rPr>
          <t xml:space="preserve">
Nombre de fois où la question a été utilisée dans une évaluation formative</t>
        </r>
      </text>
    </comment>
    <comment ref="D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Evaluation formative 1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Evaluation formative 2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Evaluation formative 3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Evaluation formative 4</t>
        </r>
      </text>
    </comment>
    <comment ref="H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Evaluation sommative 2</t>
        </r>
      </text>
    </comment>
    <comment ref="I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Quiz bilan : Questions relatives à la connaissance des concepts et du vocabulaire.</t>
        </r>
      </text>
    </comment>
    <comment ref="J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Quiz bilan : Questions relatives à la capacité à mobiliser les concepts.</t>
        </r>
      </text>
    </comment>
    <comment ref="K5" authorId="0">
      <text>
        <r>
          <rPr>
            <b/>
            <sz val="9"/>
            <color indexed="81"/>
            <rFont val="Tahoma"/>
            <charset val="1"/>
          </rPr>
          <t>Nicolas:</t>
        </r>
        <r>
          <rPr>
            <sz val="9"/>
            <color indexed="81"/>
            <rFont val="Tahoma"/>
            <charset val="1"/>
          </rPr>
          <t xml:space="preserve">
Quiz bilan : Questions relatives à la maîtrise des concepts.</t>
        </r>
      </text>
    </comment>
  </commentList>
</comments>
</file>

<file path=xl/sharedStrings.xml><?xml version="1.0" encoding="utf-8"?>
<sst xmlns="http://schemas.openxmlformats.org/spreadsheetml/2006/main" count="192" uniqueCount="69">
  <si>
    <t>F1</t>
  </si>
  <si>
    <t>k1-Accesseur</t>
  </si>
  <si>
    <t>k1-Accesseur (convention)</t>
  </si>
  <si>
    <t>k1-Classe</t>
  </si>
  <si>
    <t>k1-Constructeur</t>
  </si>
  <si>
    <t>k1-Destructeur</t>
  </si>
  <si>
    <t>k1-Encapsulation</t>
  </si>
  <si>
    <t>k1-Interface</t>
  </si>
  <si>
    <t>k1-Méthode</t>
  </si>
  <si>
    <t>k1-Mutateur</t>
  </si>
  <si>
    <t>k1-Objet</t>
  </si>
  <si>
    <t>k2-Accesseur (convention)</t>
  </si>
  <si>
    <t>k2-Classe</t>
  </si>
  <si>
    <t>k2-Encapsulation</t>
  </si>
  <si>
    <t>k2-Objet</t>
  </si>
  <si>
    <t>l1-Encapsulation (appels bis)</t>
  </si>
  <si>
    <t>l1-Encapsulation (appels)</t>
  </si>
  <si>
    <t>l1-Signature (afficher)</t>
  </si>
  <si>
    <t>l2-Méthode (highScore)</t>
  </si>
  <si>
    <t>s1-Classe (intrus)</t>
  </si>
  <si>
    <t>s1-Méthode (fct+proc)</t>
  </si>
  <si>
    <t>s1-Méthode (ss-prog)</t>
  </si>
  <si>
    <t>s1-Objet (intrus)</t>
  </si>
  <si>
    <t>s2-Instance (analogie)</t>
  </si>
  <si>
    <t>s2-Méthode (intrus)</t>
  </si>
  <si>
    <t>Questions</t>
  </si>
  <si>
    <t>F2</t>
  </si>
  <si>
    <t>F3</t>
  </si>
  <si>
    <t>S1</t>
  </si>
  <si>
    <t>x</t>
  </si>
  <si>
    <t>s2-Classe (analogie)</t>
  </si>
  <si>
    <t>Nb questions :</t>
  </si>
  <si>
    <t>k1-Dérivée</t>
  </si>
  <si>
    <t>k1-Héritage</t>
  </si>
  <si>
    <t>k1-Public</t>
  </si>
  <si>
    <t>k1-Protégé</t>
  </si>
  <si>
    <t>k2-Dérivée et SsClasse</t>
  </si>
  <si>
    <t>s1-Héritage (intrus méthode)</t>
  </si>
  <si>
    <t>k2-Protection</t>
  </si>
  <si>
    <t>l1-Protection (Session2)</t>
  </si>
  <si>
    <t>l1-Protection (Session1)</t>
  </si>
  <si>
    <t>l1-Protection (Message1)</t>
  </si>
  <si>
    <t>l1-Protection (Message2)</t>
  </si>
  <si>
    <t>l2-CaCb nb attr. priv. Inst. A</t>
  </si>
  <si>
    <t>K2-Vocabulaire (Ca/Cb)</t>
  </si>
  <si>
    <t>s1-Protégé accessibilité</t>
  </si>
  <si>
    <t>l2-Protection méthode (CaCb1)</t>
  </si>
  <si>
    <t>l2-Protection instance (CaCb1)</t>
  </si>
  <si>
    <t>s1-Polymorphe</t>
  </si>
  <si>
    <t>K2-Polymorphisme</t>
  </si>
  <si>
    <t>l2-Protection instance (CaCb2)</t>
  </si>
  <si>
    <t>l2-Protection méthode (CaCb2)</t>
  </si>
  <si>
    <t>l1-Signature constructeur Cb</t>
  </si>
  <si>
    <t>F4</t>
  </si>
  <si>
    <t>l2-Signature constructeur Cb1</t>
  </si>
  <si>
    <t>l2-Signature constructeur Cb2</t>
  </si>
  <si>
    <t>l2-CaCb nb attr. pub. Inst. B</t>
  </si>
  <si>
    <t>l2-CaCb nb attr. prot. Inst. A</t>
  </si>
  <si>
    <t>s2-Protections1</t>
  </si>
  <si>
    <t>s2-Protections2</t>
  </si>
  <si>
    <t>l2-Protection méthode (CaCb3)</t>
  </si>
  <si>
    <t>l1-Protection (Message3)</t>
  </si>
  <si>
    <t>s1-Encapsulation (intrus)</t>
  </si>
  <si>
    <t>S2</t>
  </si>
  <si>
    <t>Nb. Util F.</t>
  </si>
  <si>
    <t>L</t>
  </si>
  <si>
    <t>K</t>
  </si>
  <si>
    <t>S</t>
  </si>
  <si>
    <t>Planification des quiz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</si>
</sst>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" fillId="0" borderId="0" xfId="0" applyFont="1"/>
    <xf numFmtId="0" fontId="1" fillId="4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Fill="1" applyAlignment="1">
      <alignment horizontal="right"/>
    </xf>
    <xf numFmtId="14" fontId="0" fillId="0" borderId="0" xfId="0" applyNumberFormat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124556</xdr:colOff>
      <xdr:row>5</xdr:row>
      <xdr:rowOff>168520</xdr:rowOff>
    </xdr:from>
    <xdr:to>
      <xdr:col>18</xdr:col>
      <xdr:colOff>40009</xdr:colOff>
      <xdr:row>27</xdr:row>
      <xdr:rowOff>92743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77556" y="1121020"/>
          <a:ext cx="6011453" cy="411522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491973</xdr:colOff>
      <xdr:row>30</xdr:row>
      <xdr:rowOff>58615</xdr:rowOff>
    </xdr:from>
    <xdr:to>
      <xdr:col>17</xdr:col>
      <xdr:colOff>466725</xdr:colOff>
      <xdr:row>48</xdr:row>
      <xdr:rowOff>166322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44973" y="5202115"/>
          <a:ext cx="5308752" cy="35367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7</xdr:col>
      <xdr:colOff>212481</xdr:colOff>
      <xdr:row>31</xdr:row>
      <xdr:rowOff>29308</xdr:rowOff>
    </xdr:from>
    <xdr:to>
      <xdr:col>10</xdr:col>
      <xdr:colOff>725365</xdr:colOff>
      <xdr:row>34</xdr:row>
      <xdr:rowOff>102577</xdr:rowOff>
    </xdr:to>
    <xdr:cxnSp macro="">
      <xdr:nvCxnSpPr>
        <xdr:cNvPr id="5" name="Connecteur droit avec flèche 4"/>
        <xdr:cNvCxnSpPr/>
      </xdr:nvCxnSpPr>
      <xdr:spPr>
        <a:xfrm flipH="1" flipV="1">
          <a:off x="4278923" y="5363308"/>
          <a:ext cx="1399442" cy="64476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124558</xdr:colOff>
      <xdr:row>31</xdr:row>
      <xdr:rowOff>43962</xdr:rowOff>
    </xdr:from>
    <xdr:to>
      <xdr:col>11</xdr:col>
      <xdr:colOff>21981</xdr:colOff>
      <xdr:row>38</xdr:row>
      <xdr:rowOff>51288</xdr:rowOff>
    </xdr:to>
    <xdr:cxnSp macro="">
      <xdr:nvCxnSpPr>
        <xdr:cNvPr id="7" name="Connecteur droit avec flèche 6"/>
        <xdr:cNvCxnSpPr/>
      </xdr:nvCxnSpPr>
      <xdr:spPr>
        <a:xfrm flipH="1" flipV="1">
          <a:off x="4484077" y="5377962"/>
          <a:ext cx="1252904" cy="13408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219807</xdr:colOff>
      <xdr:row>31</xdr:row>
      <xdr:rowOff>80596</xdr:rowOff>
    </xdr:from>
    <xdr:to>
      <xdr:col>11</xdr:col>
      <xdr:colOff>73269</xdr:colOff>
      <xdr:row>43</xdr:row>
      <xdr:rowOff>29308</xdr:rowOff>
    </xdr:to>
    <xdr:cxnSp macro="">
      <xdr:nvCxnSpPr>
        <xdr:cNvPr id="9" name="Connecteur droit avec flèche 8"/>
        <xdr:cNvCxnSpPr/>
      </xdr:nvCxnSpPr>
      <xdr:spPr>
        <a:xfrm flipH="1" flipV="1">
          <a:off x="4828442" y="5414596"/>
          <a:ext cx="959827" cy="223471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1340827</xdr:colOff>
      <xdr:row>0</xdr:row>
      <xdr:rowOff>58616</xdr:rowOff>
    </xdr:from>
    <xdr:to>
      <xdr:col>15</xdr:col>
      <xdr:colOff>754673</xdr:colOff>
      <xdr:row>3</xdr:row>
      <xdr:rowOff>21982</xdr:rowOff>
    </xdr:to>
    <xdr:sp macro="" textlink="">
      <xdr:nvSpPr>
        <xdr:cNvPr id="8" name="Rectangle à coins arrondis 7"/>
        <xdr:cNvSpPr/>
      </xdr:nvSpPr>
      <xdr:spPr>
        <a:xfrm>
          <a:off x="2557096" y="58616"/>
          <a:ext cx="6960577" cy="53486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lt1"/>
              </a:solidFill>
              <a:latin typeface="+mn-lt"/>
              <a:ea typeface="+mn-ea"/>
              <a:cs typeface="+mn-cs"/>
            </a:rPr>
            <a:t>Ce tableau permet d’organiser la répartition des questions dans les différents tests.</a:t>
          </a:r>
        </a:p>
      </xdr:txBody>
    </xdr:sp>
    <xdr:clientData/>
  </xdr:twoCellAnchor>
  <xdr:twoCellAnchor>
    <xdr:from>
      <xdr:col>17</xdr:col>
      <xdr:colOff>175846</xdr:colOff>
      <xdr:row>6</xdr:row>
      <xdr:rowOff>43962</xdr:rowOff>
    </xdr:from>
    <xdr:to>
      <xdr:col>19</xdr:col>
      <xdr:colOff>36634</xdr:colOff>
      <xdr:row>27</xdr:row>
      <xdr:rowOff>183173</xdr:rowOff>
    </xdr:to>
    <xdr:sp macro="" textlink="">
      <xdr:nvSpPr>
        <xdr:cNvPr id="10" name="Accolade fermante 9"/>
        <xdr:cNvSpPr/>
      </xdr:nvSpPr>
      <xdr:spPr>
        <a:xfrm>
          <a:off x="10462846" y="1186962"/>
          <a:ext cx="1384788" cy="4139711"/>
        </a:xfrm>
        <a:prstGeom prst="rightBrac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168168</xdr:colOff>
      <xdr:row>5</xdr:row>
      <xdr:rowOff>175846</xdr:rowOff>
    </xdr:from>
    <xdr:to>
      <xdr:col>18</xdr:col>
      <xdr:colOff>534093</xdr:colOff>
      <xdr:row>34</xdr:row>
      <xdr:rowOff>24911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839206" y="1128346"/>
          <a:ext cx="5699925" cy="53735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534865</xdr:colOff>
      <xdr:row>38</xdr:row>
      <xdr:rowOff>14654</xdr:rowOff>
    </xdr:from>
    <xdr:to>
      <xdr:col>18</xdr:col>
      <xdr:colOff>509617</xdr:colOff>
      <xdr:row>56</xdr:row>
      <xdr:rowOff>122361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205903" y="6682154"/>
          <a:ext cx="5308752" cy="35367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117231</xdr:colOff>
      <xdr:row>36</xdr:row>
      <xdr:rowOff>58615</xdr:rowOff>
    </xdr:from>
    <xdr:to>
      <xdr:col>11</xdr:col>
      <xdr:colOff>754674</xdr:colOff>
      <xdr:row>42</xdr:row>
      <xdr:rowOff>51288</xdr:rowOff>
    </xdr:to>
    <xdr:cxnSp macro="">
      <xdr:nvCxnSpPr>
        <xdr:cNvPr id="6" name="Connecteur droit avec flèche 5"/>
        <xdr:cNvCxnSpPr/>
      </xdr:nvCxnSpPr>
      <xdr:spPr>
        <a:xfrm flipH="1" flipV="1">
          <a:off x="5033596" y="6345115"/>
          <a:ext cx="1392116" cy="113567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80596</xdr:colOff>
      <xdr:row>36</xdr:row>
      <xdr:rowOff>36635</xdr:rowOff>
    </xdr:from>
    <xdr:to>
      <xdr:col>11</xdr:col>
      <xdr:colOff>630116</xdr:colOff>
      <xdr:row>46</xdr:row>
      <xdr:rowOff>21981</xdr:rowOff>
    </xdr:to>
    <xdr:cxnSp macro="">
      <xdr:nvCxnSpPr>
        <xdr:cNvPr id="8" name="Connecteur droit avec flèche 7"/>
        <xdr:cNvCxnSpPr/>
      </xdr:nvCxnSpPr>
      <xdr:spPr>
        <a:xfrm flipH="1" flipV="1">
          <a:off x="5253404" y="6323135"/>
          <a:ext cx="1047750" cy="189034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109904</xdr:colOff>
      <xdr:row>36</xdr:row>
      <xdr:rowOff>80596</xdr:rowOff>
    </xdr:from>
    <xdr:to>
      <xdr:col>12</xdr:col>
      <xdr:colOff>87924</xdr:colOff>
      <xdr:row>50</xdr:row>
      <xdr:rowOff>161192</xdr:rowOff>
    </xdr:to>
    <xdr:cxnSp macro="">
      <xdr:nvCxnSpPr>
        <xdr:cNvPr id="10" name="Connecteur droit avec flèche 9"/>
        <xdr:cNvCxnSpPr/>
      </xdr:nvCxnSpPr>
      <xdr:spPr>
        <a:xfrm flipH="1" flipV="1">
          <a:off x="5524500" y="6367096"/>
          <a:ext cx="996462" cy="274759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1201615</xdr:colOff>
      <xdr:row>0</xdr:row>
      <xdr:rowOff>65941</xdr:rowOff>
    </xdr:from>
    <xdr:to>
      <xdr:col>15</xdr:col>
      <xdr:colOff>710712</xdr:colOff>
      <xdr:row>3</xdr:row>
      <xdr:rowOff>29307</xdr:rowOff>
    </xdr:to>
    <xdr:sp macro="" textlink="">
      <xdr:nvSpPr>
        <xdr:cNvPr id="7" name="Rectangle à coins arrondis 6"/>
        <xdr:cNvSpPr/>
      </xdr:nvSpPr>
      <xdr:spPr>
        <a:xfrm>
          <a:off x="2469173" y="65941"/>
          <a:ext cx="6960577" cy="53486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chemeClr val="lt1"/>
              </a:solidFill>
              <a:latin typeface="+mn-lt"/>
              <a:ea typeface="+mn-ea"/>
              <a:cs typeface="+mn-cs"/>
            </a:rPr>
            <a:t>Ce tableau permet d’organiser la répartition des questions dans les différents tests.</a:t>
          </a:r>
        </a:p>
      </xdr:txBody>
    </xdr:sp>
    <xdr:clientData/>
  </xdr:twoCellAnchor>
  <xdr:twoCellAnchor>
    <xdr:from>
      <xdr:col>17</xdr:col>
      <xdr:colOff>679166</xdr:colOff>
      <xdr:row>5</xdr:row>
      <xdr:rowOff>182217</xdr:rowOff>
    </xdr:from>
    <xdr:to>
      <xdr:col>19</xdr:col>
      <xdr:colOff>539954</xdr:colOff>
      <xdr:row>34</xdr:row>
      <xdr:rowOff>41413</xdr:rowOff>
    </xdr:to>
    <xdr:sp macro="" textlink="">
      <xdr:nvSpPr>
        <xdr:cNvPr id="9" name="Accolade fermante 8"/>
        <xdr:cNvSpPr/>
      </xdr:nvSpPr>
      <xdr:spPr>
        <a:xfrm>
          <a:off x="10924753" y="1134717"/>
          <a:ext cx="1384788" cy="5383696"/>
        </a:xfrm>
        <a:prstGeom prst="rightBrace">
          <a:avLst/>
        </a:prstGeom>
        <a:ln w="381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T32"/>
  <sheetViews>
    <sheetView zoomScale="130" zoomScaleNormal="130" workbookViewId="0">
      <selection activeCell="T17" sqref="T17"/>
    </sheetView>
  </sheetViews>
  <sheetFormatPr baseColWidth="10" defaultRowHeight="15"/>
  <cols>
    <col min="1" max="1" width="6.85546875" customWidth="1"/>
    <col min="3" max="3" width="27" customWidth="1"/>
    <col min="4" max="4" width="4" customWidth="1"/>
    <col min="5" max="5" width="3.85546875" customWidth="1"/>
    <col min="6" max="6" width="4.140625" customWidth="1"/>
    <col min="7" max="7" width="3.7109375" customWidth="1"/>
    <col min="8" max="8" width="4.42578125" customWidth="1"/>
    <col min="9" max="9" width="3.7109375" customWidth="1"/>
    <col min="10" max="10" width="5.140625" customWidth="1"/>
  </cols>
  <sheetData>
    <row r="5" spans="2:10">
      <c r="B5" s="7" t="s">
        <v>64</v>
      </c>
      <c r="C5" s="5" t="s">
        <v>25</v>
      </c>
      <c r="D5" s="7" t="s">
        <v>0</v>
      </c>
      <c r="E5" s="7" t="s">
        <v>26</v>
      </c>
      <c r="F5" s="7" t="s">
        <v>27</v>
      </c>
      <c r="G5" s="7" t="s">
        <v>28</v>
      </c>
      <c r="H5" s="7" t="s">
        <v>66</v>
      </c>
      <c r="I5" s="7" t="s">
        <v>65</v>
      </c>
      <c r="J5" s="7" t="s">
        <v>67</v>
      </c>
    </row>
    <row r="6" spans="2:10">
      <c r="B6" s="7">
        <f>COUNTIF(D6:F6,"x")</f>
        <v>2</v>
      </c>
      <c r="C6" s="1" t="s">
        <v>1</v>
      </c>
      <c r="D6" s="2" t="s">
        <v>29</v>
      </c>
      <c r="E6" s="2" t="s">
        <v>29</v>
      </c>
      <c r="F6" s="2"/>
      <c r="G6" s="10"/>
      <c r="H6" s="11"/>
      <c r="I6" s="12"/>
      <c r="J6" s="12"/>
    </row>
    <row r="7" spans="2:10">
      <c r="B7" s="7">
        <f t="shared" ref="B7:B30" si="0">COUNTIF(D7:F7,"x")</f>
        <v>1</v>
      </c>
      <c r="C7" s="1" t="s">
        <v>2</v>
      </c>
      <c r="D7" s="2"/>
      <c r="E7" s="2"/>
      <c r="F7" s="2" t="s">
        <v>29</v>
      </c>
      <c r="G7" s="10"/>
      <c r="H7" s="11"/>
      <c r="I7" s="12"/>
      <c r="J7" s="12"/>
    </row>
    <row r="8" spans="2:10">
      <c r="B8" s="7">
        <f t="shared" si="0"/>
        <v>1</v>
      </c>
      <c r="C8" s="1" t="s">
        <v>3</v>
      </c>
      <c r="D8" s="2" t="s">
        <v>29</v>
      </c>
      <c r="E8" s="2"/>
      <c r="F8" s="2"/>
      <c r="G8" s="10"/>
      <c r="H8" s="11"/>
      <c r="I8" s="12"/>
      <c r="J8" s="12"/>
    </row>
    <row r="9" spans="2:10">
      <c r="B9" s="7">
        <f t="shared" si="0"/>
        <v>1</v>
      </c>
      <c r="C9" s="1" t="s">
        <v>4</v>
      </c>
      <c r="D9" s="2" t="s">
        <v>29</v>
      </c>
      <c r="E9" s="2"/>
      <c r="F9" s="2"/>
      <c r="G9" s="10"/>
      <c r="H9" s="11"/>
      <c r="I9" s="12"/>
      <c r="J9" s="12"/>
    </row>
    <row r="10" spans="2:10">
      <c r="B10" s="7">
        <f t="shared" si="0"/>
        <v>1</v>
      </c>
      <c r="C10" s="1" t="s">
        <v>5</v>
      </c>
      <c r="D10" s="2"/>
      <c r="E10" s="2" t="s">
        <v>29</v>
      </c>
      <c r="F10" s="2"/>
      <c r="G10" s="10"/>
      <c r="H10" s="11"/>
      <c r="I10" s="12"/>
      <c r="J10" s="12"/>
    </row>
    <row r="11" spans="2:10">
      <c r="B11" s="7">
        <f t="shared" si="0"/>
        <v>1</v>
      </c>
      <c r="C11" s="1" t="s">
        <v>6</v>
      </c>
      <c r="D11" s="2" t="s">
        <v>29</v>
      </c>
      <c r="E11" s="2"/>
      <c r="F11" s="2"/>
      <c r="G11" s="10"/>
      <c r="H11" s="11"/>
      <c r="I11" s="12"/>
      <c r="J11" s="12"/>
    </row>
    <row r="12" spans="2:10">
      <c r="B12" s="7">
        <f t="shared" si="0"/>
        <v>1</v>
      </c>
      <c r="C12" s="1" t="s">
        <v>7</v>
      </c>
      <c r="D12" s="2"/>
      <c r="E12" s="2" t="s">
        <v>29</v>
      </c>
      <c r="F12" s="2"/>
      <c r="G12" s="10" t="s">
        <v>29</v>
      </c>
      <c r="H12" s="11"/>
      <c r="I12" s="12"/>
      <c r="J12" s="12"/>
    </row>
    <row r="13" spans="2:10">
      <c r="B13" s="7">
        <f t="shared" si="0"/>
        <v>2</v>
      </c>
      <c r="C13" s="1" t="s">
        <v>8</v>
      </c>
      <c r="D13" s="2" t="s">
        <v>29</v>
      </c>
      <c r="E13" s="2" t="s">
        <v>29</v>
      </c>
      <c r="F13" s="2"/>
      <c r="G13" s="10"/>
      <c r="H13" s="11"/>
      <c r="I13" s="12"/>
      <c r="J13" s="12"/>
    </row>
    <row r="14" spans="2:10">
      <c r="B14" s="7">
        <f t="shared" si="0"/>
        <v>1</v>
      </c>
      <c r="C14" s="1" t="s">
        <v>9</v>
      </c>
      <c r="D14" s="2"/>
      <c r="E14" s="2"/>
      <c r="F14" s="2" t="s">
        <v>29</v>
      </c>
      <c r="G14" s="10"/>
      <c r="H14" s="11"/>
      <c r="I14" s="12"/>
      <c r="J14" s="12"/>
    </row>
    <row r="15" spans="2:10">
      <c r="B15" s="7">
        <f t="shared" si="0"/>
        <v>1</v>
      </c>
      <c r="C15" s="1" t="s">
        <v>10</v>
      </c>
      <c r="D15" s="2"/>
      <c r="E15" s="2"/>
      <c r="F15" s="2" t="s">
        <v>29</v>
      </c>
      <c r="G15" s="10"/>
      <c r="H15" s="11"/>
      <c r="I15" s="12"/>
      <c r="J15" s="12"/>
    </row>
    <row r="16" spans="2:10">
      <c r="B16" s="7">
        <f t="shared" si="0"/>
        <v>1</v>
      </c>
      <c r="C16" s="3" t="s">
        <v>11</v>
      </c>
      <c r="D16" s="4"/>
      <c r="E16" s="4"/>
      <c r="F16" s="4" t="s">
        <v>29</v>
      </c>
      <c r="G16" s="10" t="s">
        <v>29</v>
      </c>
      <c r="H16" s="11" t="s">
        <v>29</v>
      </c>
      <c r="I16" s="11"/>
      <c r="J16" s="12"/>
    </row>
    <row r="17" spans="2:20">
      <c r="B17" s="7">
        <f t="shared" si="0"/>
        <v>1</v>
      </c>
      <c r="C17" s="3" t="s">
        <v>12</v>
      </c>
      <c r="D17" s="4"/>
      <c r="E17" s="4"/>
      <c r="F17" s="4" t="s">
        <v>29</v>
      </c>
      <c r="G17" s="10"/>
      <c r="H17" s="11" t="s">
        <v>29</v>
      </c>
      <c r="I17" s="12"/>
      <c r="J17" s="12"/>
      <c r="T17" s="5" t="s">
        <v>68</v>
      </c>
    </row>
    <row r="18" spans="2:20">
      <c r="B18" s="7">
        <f t="shared" si="0"/>
        <v>1</v>
      </c>
      <c r="C18" s="3" t="s">
        <v>13</v>
      </c>
      <c r="D18" s="4"/>
      <c r="E18" s="4"/>
      <c r="F18" s="4" t="s">
        <v>29</v>
      </c>
      <c r="G18" s="10" t="s">
        <v>29</v>
      </c>
      <c r="H18" s="11" t="s">
        <v>29</v>
      </c>
      <c r="I18" s="11"/>
      <c r="J18" s="12"/>
    </row>
    <row r="19" spans="2:20">
      <c r="B19" s="7">
        <f t="shared" si="0"/>
        <v>0</v>
      </c>
      <c r="C19" s="3" t="s">
        <v>14</v>
      </c>
      <c r="D19" s="4"/>
      <c r="E19" s="4"/>
      <c r="F19" s="4"/>
      <c r="G19" s="10" t="s">
        <v>29</v>
      </c>
      <c r="H19" s="11" t="s">
        <v>29</v>
      </c>
      <c r="I19" s="12"/>
      <c r="J19" s="12"/>
    </row>
    <row r="20" spans="2:20">
      <c r="B20" s="7">
        <f t="shared" si="0"/>
        <v>1</v>
      </c>
      <c r="C20" s="1" t="s">
        <v>15</v>
      </c>
      <c r="D20" s="2"/>
      <c r="E20" s="2"/>
      <c r="F20" s="2" t="s">
        <v>29</v>
      </c>
      <c r="G20" s="10" t="s">
        <v>29</v>
      </c>
      <c r="H20" s="11"/>
      <c r="I20" s="11"/>
      <c r="J20" s="12"/>
    </row>
    <row r="21" spans="2:20">
      <c r="B21" s="7">
        <f t="shared" si="0"/>
        <v>2</v>
      </c>
      <c r="C21" s="1" t="s">
        <v>16</v>
      </c>
      <c r="D21" s="2" t="s">
        <v>29</v>
      </c>
      <c r="E21" s="2" t="s">
        <v>29</v>
      </c>
      <c r="F21" s="2"/>
      <c r="G21" s="10"/>
      <c r="H21" s="11"/>
      <c r="I21" s="12" t="s">
        <v>29</v>
      </c>
      <c r="J21" s="12"/>
    </row>
    <row r="22" spans="2:20">
      <c r="B22" s="7">
        <f t="shared" si="0"/>
        <v>2</v>
      </c>
      <c r="C22" s="1" t="s">
        <v>17</v>
      </c>
      <c r="D22" s="2" t="s">
        <v>29</v>
      </c>
      <c r="E22" s="2" t="s">
        <v>29</v>
      </c>
      <c r="F22" s="2"/>
      <c r="G22" s="10" t="s">
        <v>29</v>
      </c>
      <c r="H22" s="11"/>
      <c r="I22" s="11" t="s">
        <v>29</v>
      </c>
      <c r="J22" s="12"/>
    </row>
    <row r="23" spans="2:20">
      <c r="B23" s="7">
        <f t="shared" si="0"/>
        <v>1</v>
      </c>
      <c r="C23" s="3" t="s">
        <v>18</v>
      </c>
      <c r="D23" s="4"/>
      <c r="E23" s="4"/>
      <c r="F23" s="4" t="s">
        <v>29</v>
      </c>
      <c r="G23" s="10" t="s">
        <v>29</v>
      </c>
      <c r="H23" s="11"/>
      <c r="I23" s="11" t="s">
        <v>29</v>
      </c>
      <c r="J23" s="12"/>
    </row>
    <row r="24" spans="2:20">
      <c r="B24" s="7">
        <f t="shared" si="0"/>
        <v>2</v>
      </c>
      <c r="C24" s="1" t="s">
        <v>19</v>
      </c>
      <c r="D24" s="2" t="s">
        <v>29</v>
      </c>
      <c r="E24" s="2" t="s">
        <v>29</v>
      </c>
      <c r="F24" s="2"/>
      <c r="G24" s="10"/>
      <c r="H24" s="11"/>
      <c r="I24" s="12"/>
      <c r="J24" s="12" t="s">
        <v>29</v>
      </c>
    </row>
    <row r="25" spans="2:20">
      <c r="B25" s="7">
        <f t="shared" si="0"/>
        <v>1</v>
      </c>
      <c r="C25" s="1" t="s">
        <v>20</v>
      </c>
      <c r="D25" s="2"/>
      <c r="E25" s="2" t="s">
        <v>29</v>
      </c>
      <c r="F25" s="2"/>
      <c r="G25" s="10" t="s">
        <v>29</v>
      </c>
      <c r="H25" s="11"/>
      <c r="I25" s="11"/>
      <c r="J25" s="12" t="s">
        <v>29</v>
      </c>
    </row>
    <row r="26" spans="2:20">
      <c r="B26" s="7">
        <f t="shared" si="0"/>
        <v>2</v>
      </c>
      <c r="C26" s="1" t="s">
        <v>21</v>
      </c>
      <c r="D26" s="2" t="s">
        <v>29</v>
      </c>
      <c r="E26" s="2" t="s">
        <v>29</v>
      </c>
      <c r="F26" s="2"/>
      <c r="G26" s="10"/>
      <c r="H26" s="11"/>
      <c r="I26" s="12"/>
      <c r="J26" s="12"/>
    </row>
    <row r="27" spans="2:20">
      <c r="B27" s="7">
        <f t="shared" si="0"/>
        <v>2</v>
      </c>
      <c r="C27" s="1" t="s">
        <v>22</v>
      </c>
      <c r="D27" s="2" t="s">
        <v>29</v>
      </c>
      <c r="E27" s="2" t="s">
        <v>29</v>
      </c>
      <c r="F27" s="2"/>
      <c r="G27" s="10" t="s">
        <v>29</v>
      </c>
      <c r="H27" s="11"/>
      <c r="I27" s="11"/>
      <c r="J27" s="12" t="s">
        <v>29</v>
      </c>
    </row>
    <row r="28" spans="2:20">
      <c r="B28" s="7">
        <f t="shared" si="0"/>
        <v>1</v>
      </c>
      <c r="C28" s="3" t="s">
        <v>30</v>
      </c>
      <c r="D28" s="4"/>
      <c r="E28" s="4"/>
      <c r="F28" s="4" t="s">
        <v>29</v>
      </c>
      <c r="G28" s="10"/>
      <c r="H28" s="11"/>
      <c r="I28" s="12"/>
      <c r="J28" s="12" t="s">
        <v>29</v>
      </c>
    </row>
    <row r="29" spans="2:20">
      <c r="B29" s="7">
        <f t="shared" si="0"/>
        <v>0</v>
      </c>
      <c r="C29" s="3" t="s">
        <v>23</v>
      </c>
      <c r="D29" s="4"/>
      <c r="E29" s="4"/>
      <c r="F29" s="4"/>
      <c r="G29" s="10" t="s">
        <v>29</v>
      </c>
      <c r="H29" s="11"/>
      <c r="I29" s="12"/>
      <c r="J29" s="12"/>
    </row>
    <row r="30" spans="2:20">
      <c r="B30" s="7">
        <f t="shared" si="0"/>
        <v>1</v>
      </c>
      <c r="C30" s="3" t="s">
        <v>24</v>
      </c>
      <c r="D30" s="4"/>
      <c r="E30" s="4"/>
      <c r="F30" s="4" t="s">
        <v>29</v>
      </c>
      <c r="G30" s="10"/>
      <c r="H30" s="11"/>
      <c r="I30" s="12"/>
      <c r="J30" s="12"/>
    </row>
    <row r="31" spans="2:20">
      <c r="C31" s="6" t="s">
        <v>31</v>
      </c>
      <c r="D31" s="7">
        <f t="shared" ref="D31:J31" si="1">COUNTIF(D6:D30,"x")</f>
        <v>10</v>
      </c>
      <c r="E31" s="7">
        <f t="shared" si="1"/>
        <v>10</v>
      </c>
      <c r="F31" s="7">
        <f t="shared" si="1"/>
        <v>10</v>
      </c>
      <c r="G31" s="7">
        <f t="shared" si="1"/>
        <v>10</v>
      </c>
      <c r="H31" s="7">
        <f t="shared" si="1"/>
        <v>4</v>
      </c>
      <c r="I31" s="7">
        <f t="shared" si="1"/>
        <v>3</v>
      </c>
      <c r="J31" s="7">
        <f t="shared" si="1"/>
        <v>4</v>
      </c>
    </row>
    <row r="32" spans="2:20">
      <c r="C32" s="8"/>
    </row>
  </sheetData>
  <conditionalFormatting sqref="B6:B30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5:U37"/>
  <sheetViews>
    <sheetView tabSelected="1" topLeftCell="A31" zoomScale="115" zoomScaleNormal="115" workbookViewId="0">
      <selection activeCell="U9" sqref="U9"/>
    </sheetView>
  </sheetViews>
  <sheetFormatPr baseColWidth="10" defaultRowHeight="15"/>
  <cols>
    <col min="1" max="1" width="7.5703125" customWidth="1"/>
    <col min="3" max="3" width="31.85546875" customWidth="1"/>
    <col min="4" max="4" width="5.42578125" customWidth="1"/>
    <col min="5" max="5" width="4.5703125" customWidth="1"/>
    <col min="6" max="6" width="4.140625" customWidth="1"/>
    <col min="7" max="7" width="4.42578125" customWidth="1"/>
    <col min="8" max="8" width="4.28515625" customWidth="1"/>
    <col min="9" max="9" width="3.85546875" customWidth="1"/>
    <col min="10" max="10" width="3.5703125" customWidth="1"/>
    <col min="11" max="11" width="3.85546875" customWidth="1"/>
  </cols>
  <sheetData>
    <row r="5" spans="1:11">
      <c r="B5" s="7" t="s">
        <v>64</v>
      </c>
      <c r="C5" s="5" t="s">
        <v>25</v>
      </c>
      <c r="D5" s="7" t="s">
        <v>0</v>
      </c>
      <c r="E5" s="7" t="s">
        <v>26</v>
      </c>
      <c r="F5" s="7" t="s">
        <v>27</v>
      </c>
      <c r="G5" s="7" t="s">
        <v>53</v>
      </c>
      <c r="H5" s="7" t="s">
        <v>63</v>
      </c>
      <c r="I5" s="7" t="s">
        <v>66</v>
      </c>
      <c r="J5" s="7" t="s">
        <v>65</v>
      </c>
      <c r="K5" s="7" t="s">
        <v>67</v>
      </c>
    </row>
    <row r="6" spans="1:11">
      <c r="A6" s="9"/>
      <c r="B6" s="7">
        <f>COUNTIF(D6:G6,"x")</f>
        <v>2</v>
      </c>
      <c r="C6" s="1" t="s">
        <v>32</v>
      </c>
      <c r="D6" s="2" t="s">
        <v>29</v>
      </c>
      <c r="E6" s="2"/>
      <c r="F6" s="2"/>
      <c r="G6" s="2" t="s">
        <v>29</v>
      </c>
      <c r="H6" s="10" t="s">
        <v>29</v>
      </c>
      <c r="I6" s="11"/>
      <c r="J6" s="12"/>
      <c r="K6" s="12"/>
    </row>
    <row r="7" spans="1:11">
      <c r="B7" s="7">
        <f t="shared" ref="B7:B35" si="0">COUNTIF(D7:G7,"x")</f>
        <v>1</v>
      </c>
      <c r="C7" s="1" t="s">
        <v>33</v>
      </c>
      <c r="D7" s="2"/>
      <c r="E7" s="2" t="s">
        <v>29</v>
      </c>
      <c r="F7" s="2"/>
      <c r="G7" s="2"/>
      <c r="H7" s="10"/>
      <c r="I7" s="11"/>
      <c r="J7" s="12"/>
      <c r="K7" s="12"/>
    </row>
    <row r="8" spans="1:11">
      <c r="B8" s="7">
        <f t="shared" si="0"/>
        <v>2</v>
      </c>
      <c r="C8" s="1" t="s">
        <v>35</v>
      </c>
      <c r="D8" s="2"/>
      <c r="E8" s="2" t="s">
        <v>29</v>
      </c>
      <c r="F8" s="2" t="s">
        <v>29</v>
      </c>
      <c r="G8" s="2"/>
      <c r="H8" s="10"/>
      <c r="I8" s="11"/>
      <c r="J8" s="12"/>
      <c r="K8" s="12"/>
    </row>
    <row r="9" spans="1:11">
      <c r="B9" s="7">
        <f t="shared" si="0"/>
        <v>1</v>
      </c>
      <c r="C9" s="1" t="s">
        <v>34</v>
      </c>
      <c r="D9" s="2" t="s">
        <v>29</v>
      </c>
      <c r="E9" s="2"/>
      <c r="F9" s="2"/>
      <c r="G9" s="2"/>
      <c r="H9" s="10"/>
      <c r="I9" s="11"/>
      <c r="J9" s="12"/>
      <c r="K9" s="12"/>
    </row>
    <row r="10" spans="1:11">
      <c r="B10" s="7">
        <f t="shared" si="0"/>
        <v>1</v>
      </c>
      <c r="C10" s="3" t="s">
        <v>36</v>
      </c>
      <c r="D10" s="4"/>
      <c r="E10" s="4"/>
      <c r="F10" s="4" t="s">
        <v>29</v>
      </c>
      <c r="G10" s="4"/>
      <c r="H10" s="10"/>
      <c r="I10" s="11" t="s">
        <v>29</v>
      </c>
      <c r="J10" s="12"/>
      <c r="K10" s="12"/>
    </row>
    <row r="11" spans="1:11">
      <c r="B11" s="7">
        <f t="shared" si="0"/>
        <v>1</v>
      </c>
      <c r="C11" s="3" t="s">
        <v>49</v>
      </c>
      <c r="D11" s="4" t="s">
        <v>29</v>
      </c>
      <c r="E11" s="4"/>
      <c r="F11" s="4"/>
      <c r="G11" s="4"/>
      <c r="H11" s="10"/>
      <c r="I11" s="11" t="s">
        <v>29</v>
      </c>
      <c r="J11" s="12"/>
      <c r="K11" s="12"/>
    </row>
    <row r="12" spans="1:11">
      <c r="B12" s="7">
        <f t="shared" si="0"/>
        <v>1</v>
      </c>
      <c r="C12" s="3" t="s">
        <v>38</v>
      </c>
      <c r="D12" s="4"/>
      <c r="E12" s="4"/>
      <c r="F12" s="4" t="s">
        <v>29</v>
      </c>
      <c r="G12" s="4"/>
      <c r="H12" s="10"/>
      <c r="I12" s="11"/>
      <c r="J12" s="12"/>
      <c r="K12" s="12"/>
    </row>
    <row r="13" spans="1:11">
      <c r="B13" s="7">
        <f t="shared" si="0"/>
        <v>2</v>
      </c>
      <c r="C13" s="3" t="s">
        <v>44</v>
      </c>
      <c r="D13" s="4"/>
      <c r="E13" s="4" t="s">
        <v>29</v>
      </c>
      <c r="F13" s="4"/>
      <c r="G13" s="4" t="s">
        <v>29</v>
      </c>
      <c r="H13" s="10" t="s">
        <v>29</v>
      </c>
      <c r="I13" s="11" t="s">
        <v>29</v>
      </c>
      <c r="J13" s="12"/>
      <c r="K13" s="12"/>
    </row>
    <row r="14" spans="1:11">
      <c r="B14" s="7">
        <f t="shared" si="0"/>
        <v>1</v>
      </c>
      <c r="C14" s="1" t="s">
        <v>41</v>
      </c>
      <c r="D14" s="2" t="s">
        <v>29</v>
      </c>
      <c r="E14" s="2"/>
      <c r="F14" s="2"/>
      <c r="G14" s="2"/>
      <c r="H14" s="10"/>
      <c r="I14" s="11"/>
      <c r="J14" s="12"/>
      <c r="K14" s="12"/>
    </row>
    <row r="15" spans="1:11">
      <c r="B15" s="7">
        <f t="shared" si="0"/>
        <v>1</v>
      </c>
      <c r="C15" s="1" t="s">
        <v>42</v>
      </c>
      <c r="D15" s="2"/>
      <c r="E15" s="2" t="s">
        <v>29</v>
      </c>
      <c r="F15" s="2"/>
      <c r="G15" s="2"/>
      <c r="H15" s="10"/>
      <c r="I15" s="11"/>
      <c r="J15" s="12"/>
      <c r="K15" s="12"/>
    </row>
    <row r="16" spans="1:11">
      <c r="B16" s="7">
        <f t="shared" si="0"/>
        <v>1</v>
      </c>
      <c r="C16" s="1" t="s">
        <v>61</v>
      </c>
      <c r="D16" s="2"/>
      <c r="E16" s="2"/>
      <c r="F16" s="2"/>
      <c r="G16" s="2" t="s">
        <v>29</v>
      </c>
      <c r="H16" s="10" t="s">
        <v>29</v>
      </c>
      <c r="I16" s="11"/>
      <c r="J16" s="12"/>
      <c r="K16" s="12"/>
    </row>
    <row r="17" spans="2:21">
      <c r="B17" s="7">
        <f t="shared" si="0"/>
        <v>2</v>
      </c>
      <c r="C17" s="1" t="s">
        <v>40</v>
      </c>
      <c r="D17" s="2"/>
      <c r="E17" s="2" t="s">
        <v>29</v>
      </c>
      <c r="F17" s="2"/>
      <c r="G17" s="2" t="s">
        <v>29</v>
      </c>
      <c r="H17" s="10" t="s">
        <v>29</v>
      </c>
      <c r="I17" s="11"/>
      <c r="J17" s="12"/>
      <c r="K17" s="12"/>
    </row>
    <row r="18" spans="2:21">
      <c r="B18" s="7">
        <f t="shared" si="0"/>
        <v>1</v>
      </c>
      <c r="C18" s="1" t="s">
        <v>39</v>
      </c>
      <c r="D18" s="2"/>
      <c r="E18" s="2"/>
      <c r="F18" s="2" t="s">
        <v>29</v>
      </c>
      <c r="G18" s="2"/>
      <c r="H18" s="10"/>
      <c r="I18" s="11"/>
      <c r="J18" s="12"/>
      <c r="K18" s="12"/>
    </row>
    <row r="19" spans="2:21">
      <c r="B19" s="7">
        <f t="shared" si="0"/>
        <v>1</v>
      </c>
      <c r="C19" s="1" t="s">
        <v>52</v>
      </c>
      <c r="D19" s="2" t="s">
        <v>29</v>
      </c>
      <c r="E19" s="2"/>
      <c r="F19" s="2"/>
      <c r="G19" s="2"/>
      <c r="H19" s="10"/>
      <c r="I19" s="11"/>
      <c r="J19" s="12"/>
      <c r="K19" s="12"/>
    </row>
    <row r="20" spans="2:21">
      <c r="B20" s="7">
        <f t="shared" si="0"/>
        <v>2</v>
      </c>
      <c r="C20" s="3" t="s">
        <v>43</v>
      </c>
      <c r="D20" s="4" t="s">
        <v>29</v>
      </c>
      <c r="E20" s="4" t="s">
        <v>29</v>
      </c>
      <c r="F20" s="4"/>
      <c r="G20" s="4"/>
      <c r="H20" s="10"/>
      <c r="I20" s="11"/>
      <c r="J20" s="12"/>
      <c r="K20" s="12"/>
      <c r="U20" s="5" t="s">
        <v>68</v>
      </c>
    </row>
    <row r="21" spans="2:21">
      <c r="B21" s="7">
        <f t="shared" si="0"/>
        <v>1</v>
      </c>
      <c r="C21" s="3" t="s">
        <v>57</v>
      </c>
      <c r="D21" s="4"/>
      <c r="E21" s="4"/>
      <c r="F21" s="4"/>
      <c r="G21" s="4" t="s">
        <v>29</v>
      </c>
      <c r="H21" s="10" t="s">
        <v>29</v>
      </c>
      <c r="I21" s="11"/>
      <c r="J21" s="12" t="s">
        <v>29</v>
      </c>
      <c r="K21" s="12"/>
    </row>
    <row r="22" spans="2:21">
      <c r="B22" s="7">
        <f t="shared" si="0"/>
        <v>1</v>
      </c>
      <c r="C22" s="3" t="s">
        <v>56</v>
      </c>
      <c r="D22" s="4"/>
      <c r="E22" s="4"/>
      <c r="F22" s="4" t="s">
        <v>29</v>
      </c>
      <c r="G22" s="4"/>
      <c r="H22" s="10"/>
      <c r="I22" s="11"/>
      <c r="J22" s="12" t="s">
        <v>29</v>
      </c>
      <c r="K22" s="12"/>
    </row>
    <row r="23" spans="2:21">
      <c r="B23" s="7">
        <f t="shared" si="0"/>
        <v>2</v>
      </c>
      <c r="C23" s="3" t="s">
        <v>47</v>
      </c>
      <c r="D23" s="4" t="s">
        <v>29</v>
      </c>
      <c r="E23" s="4" t="s">
        <v>29</v>
      </c>
      <c r="F23" s="4"/>
      <c r="G23" s="4"/>
      <c r="H23" s="10"/>
      <c r="I23" s="11"/>
      <c r="J23" s="12"/>
      <c r="K23" s="12"/>
    </row>
    <row r="24" spans="2:21">
      <c r="B24" s="7">
        <f t="shared" si="0"/>
        <v>1</v>
      </c>
      <c r="C24" s="3" t="s">
        <v>50</v>
      </c>
      <c r="D24" s="3"/>
      <c r="E24" s="4"/>
      <c r="F24" s="4" t="s">
        <v>29</v>
      </c>
      <c r="G24" s="4"/>
      <c r="H24" s="10"/>
      <c r="I24" s="11"/>
      <c r="J24" s="12" t="s">
        <v>29</v>
      </c>
      <c r="K24" s="12"/>
    </row>
    <row r="25" spans="2:21">
      <c r="B25" s="7">
        <f t="shared" si="0"/>
        <v>2</v>
      </c>
      <c r="C25" s="3" t="s">
        <v>46</v>
      </c>
      <c r="D25" s="4" t="s">
        <v>29</v>
      </c>
      <c r="E25" s="4" t="s">
        <v>29</v>
      </c>
      <c r="F25" s="4"/>
      <c r="G25" s="4"/>
      <c r="H25" s="10"/>
      <c r="I25" s="11"/>
      <c r="J25" s="12"/>
      <c r="K25" s="12"/>
    </row>
    <row r="26" spans="2:21">
      <c r="B26" s="7">
        <f t="shared" si="0"/>
        <v>1</v>
      </c>
      <c r="C26" s="3" t="s">
        <v>51</v>
      </c>
      <c r="D26" s="4"/>
      <c r="E26" s="4"/>
      <c r="F26" s="4" t="s">
        <v>29</v>
      </c>
      <c r="G26" s="4"/>
      <c r="H26" s="10"/>
      <c r="I26" s="11"/>
      <c r="J26" s="12" t="s">
        <v>29</v>
      </c>
      <c r="K26" s="12"/>
    </row>
    <row r="27" spans="2:21">
      <c r="B27" s="7">
        <f t="shared" si="0"/>
        <v>1</v>
      </c>
      <c r="C27" s="3" t="s">
        <v>60</v>
      </c>
      <c r="D27" s="4"/>
      <c r="E27" s="4"/>
      <c r="F27" s="4"/>
      <c r="G27" s="4" t="s">
        <v>29</v>
      </c>
      <c r="H27" s="10" t="s">
        <v>29</v>
      </c>
      <c r="I27" s="11"/>
      <c r="J27" s="12"/>
      <c r="K27" s="12"/>
    </row>
    <row r="28" spans="2:21">
      <c r="B28" s="7">
        <f t="shared" si="0"/>
        <v>1</v>
      </c>
      <c r="C28" s="3" t="s">
        <v>54</v>
      </c>
      <c r="D28" s="4"/>
      <c r="E28" s="4"/>
      <c r="F28" s="4" t="s">
        <v>29</v>
      </c>
      <c r="G28" s="4"/>
      <c r="H28" s="10"/>
      <c r="I28" s="11"/>
      <c r="J28" s="12"/>
      <c r="K28" s="12"/>
    </row>
    <row r="29" spans="2:21">
      <c r="B29" s="7">
        <f t="shared" si="0"/>
        <v>1</v>
      </c>
      <c r="C29" s="3" t="s">
        <v>55</v>
      </c>
      <c r="D29" s="4"/>
      <c r="E29" s="4"/>
      <c r="F29" s="4"/>
      <c r="G29" s="4" t="s">
        <v>29</v>
      </c>
      <c r="H29" s="10" t="s">
        <v>29</v>
      </c>
      <c r="I29" s="11"/>
      <c r="J29" s="12" t="s">
        <v>29</v>
      </c>
      <c r="K29" s="12"/>
    </row>
    <row r="30" spans="2:21">
      <c r="B30" s="7">
        <f t="shared" si="0"/>
        <v>2</v>
      </c>
      <c r="C30" s="1" t="s">
        <v>62</v>
      </c>
      <c r="D30" s="2" t="s">
        <v>29</v>
      </c>
      <c r="E30" s="2"/>
      <c r="F30" s="2"/>
      <c r="G30" s="2" t="s">
        <v>29</v>
      </c>
      <c r="H30" s="10" t="s">
        <v>29</v>
      </c>
      <c r="I30" s="11"/>
      <c r="J30" s="12"/>
      <c r="K30" s="12" t="s">
        <v>29</v>
      </c>
    </row>
    <row r="31" spans="2:21">
      <c r="B31" s="7">
        <f t="shared" si="0"/>
        <v>1</v>
      </c>
      <c r="C31" s="1" t="s">
        <v>37</v>
      </c>
      <c r="D31" s="2"/>
      <c r="E31" s="2"/>
      <c r="F31" s="2" t="s">
        <v>29</v>
      </c>
      <c r="G31" s="2"/>
      <c r="H31" s="10"/>
      <c r="I31" s="11"/>
      <c r="J31" s="12"/>
      <c r="K31" s="12" t="s">
        <v>29</v>
      </c>
    </row>
    <row r="32" spans="2:21">
      <c r="B32" s="7">
        <f t="shared" si="0"/>
        <v>2</v>
      </c>
      <c r="C32" s="1" t="s">
        <v>48</v>
      </c>
      <c r="D32" s="2"/>
      <c r="E32" s="2" t="s">
        <v>29</v>
      </c>
      <c r="F32" s="2"/>
      <c r="G32" s="2" t="s">
        <v>29</v>
      </c>
      <c r="H32" s="10" t="s">
        <v>29</v>
      </c>
      <c r="I32" s="11"/>
      <c r="J32" s="12"/>
      <c r="K32" s="12" t="s">
        <v>29</v>
      </c>
    </row>
    <row r="33" spans="2:11">
      <c r="B33" s="7">
        <f t="shared" si="0"/>
        <v>2</v>
      </c>
      <c r="C33" s="1" t="s">
        <v>45</v>
      </c>
      <c r="D33" s="2" t="s">
        <v>29</v>
      </c>
      <c r="E33" s="2" t="s">
        <v>29</v>
      </c>
      <c r="F33" s="2"/>
      <c r="G33" s="2"/>
      <c r="H33" s="10"/>
      <c r="I33" s="11"/>
      <c r="J33" s="12"/>
      <c r="K33" s="12" t="s">
        <v>29</v>
      </c>
    </row>
    <row r="34" spans="2:11">
      <c r="B34" s="7">
        <f t="shared" si="0"/>
        <v>1</v>
      </c>
      <c r="C34" s="3" t="s">
        <v>58</v>
      </c>
      <c r="D34" s="4"/>
      <c r="E34" s="4"/>
      <c r="F34" s="4" t="s">
        <v>29</v>
      </c>
      <c r="G34" s="4"/>
      <c r="H34" s="10"/>
      <c r="I34" s="11"/>
      <c r="J34" s="12"/>
      <c r="K34" s="12" t="s">
        <v>29</v>
      </c>
    </row>
    <row r="35" spans="2:11">
      <c r="B35" s="7">
        <f t="shared" si="0"/>
        <v>1</v>
      </c>
      <c r="C35" s="3" t="s">
        <v>59</v>
      </c>
      <c r="D35" s="4"/>
      <c r="E35" s="4"/>
      <c r="F35" s="4"/>
      <c r="G35" s="4" t="s">
        <v>29</v>
      </c>
      <c r="H35" s="10" t="s">
        <v>29</v>
      </c>
      <c r="I35" s="11"/>
      <c r="J35" s="12"/>
      <c r="K35" s="12"/>
    </row>
    <row r="36" spans="2:11">
      <c r="C36" s="6" t="s">
        <v>31</v>
      </c>
      <c r="D36" s="7">
        <f t="shared" ref="D36:K36" si="1">COUNTIF(D6:D35,"x")</f>
        <v>10</v>
      </c>
      <c r="E36" s="7">
        <f t="shared" si="1"/>
        <v>10</v>
      </c>
      <c r="F36" s="7">
        <f t="shared" si="1"/>
        <v>10</v>
      </c>
      <c r="G36" s="7">
        <f t="shared" si="1"/>
        <v>10</v>
      </c>
      <c r="H36" s="7">
        <f t="shared" si="1"/>
        <v>10</v>
      </c>
      <c r="I36" s="7">
        <f t="shared" si="1"/>
        <v>3</v>
      </c>
      <c r="J36" s="7">
        <f t="shared" si="1"/>
        <v>5</v>
      </c>
      <c r="K36" s="7">
        <f t="shared" si="1"/>
        <v>5</v>
      </c>
    </row>
    <row r="37" spans="2:11">
      <c r="C37" s="8"/>
    </row>
  </sheetData>
  <sortState ref="B3:J27">
    <sortCondition ref="C3:C27"/>
  </sortState>
  <conditionalFormatting sqref="B6:B35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POO-Intro</vt:lpstr>
      <vt:lpstr>POO-Complément</vt:lpstr>
    </vt:vector>
  </TitlesOfParts>
  <Company>Garacoco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Multitesting POO</dc:title>
  <dc:subject> Projet "Numérique et évaluation"</dc:subject>
  <dc:creator>CC BY-NC-SA 4.0 - nicolas.defay@ac-reunion.fr</dc:creator>
  <cp:keywords>SIO, SLAM, POO.</cp:keywords>
  <dc:description>Multitesting POO (programmation orientée objet) avec Moodle en BTS SIO</dc:description>
  <cp:lastModifiedBy>Nicolas</cp:lastModifiedBy>
  <dcterms:created xsi:type="dcterms:W3CDTF">2018-04-08T13:36:58Z</dcterms:created>
  <dcterms:modified xsi:type="dcterms:W3CDTF">2018-10-23T06:17:32Z</dcterms:modified>
</cp:coreProperties>
</file>